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hamematakan'!$A$1:$E$94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I27" i="24"/>
  <c r="G27"/>
  <c r="F27"/>
  <c r="F26"/>
  <c r="F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23"/>
  <c r="E8"/>
  <c r="E9"/>
  <c r="E10"/>
  <c r="E11"/>
  <c r="E12"/>
  <c r="E13"/>
  <c r="E14"/>
  <c r="E15"/>
  <c r="E16"/>
  <c r="E17"/>
  <c r="E18"/>
  <c r="E19"/>
  <c r="E20"/>
  <c r="F8"/>
  <c r="E74" i="25"/>
  <c r="E20"/>
  <c r="E59"/>
  <c r="E73"/>
  <c r="C7" i="24"/>
  <c r="D7"/>
  <c r="E56" i="25"/>
  <c r="E81" l="1"/>
  <c r="E80"/>
  <c r="D79"/>
  <c r="C79"/>
  <c r="E78"/>
  <c r="E77"/>
  <c r="E76"/>
  <c r="D75"/>
  <c r="C75"/>
  <c r="E72"/>
  <c r="E71"/>
  <c r="E70"/>
  <c r="E69"/>
  <c r="D68"/>
  <c r="C68"/>
  <c r="E66"/>
  <c r="E65"/>
  <c r="E64"/>
  <c r="E63"/>
  <c r="E62"/>
  <c r="E61"/>
  <c r="D60"/>
  <c r="C60"/>
  <c r="E58"/>
  <c r="E57"/>
  <c r="E55"/>
  <c r="E54"/>
  <c r="E53"/>
  <c r="E52"/>
  <c r="E51"/>
  <c r="E50"/>
  <c r="E49"/>
  <c r="E48"/>
  <c r="E47"/>
  <c r="E46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5"/>
  <c r="E24"/>
  <c r="E21"/>
  <c r="E19"/>
  <c r="E17"/>
  <c r="E16"/>
  <c r="E15"/>
  <c r="E14"/>
  <c r="E13"/>
  <c r="E12"/>
  <c r="E11"/>
  <c r="E10"/>
  <c r="E9"/>
  <c r="D8"/>
  <c r="C8"/>
  <c r="E7"/>
  <c r="D22" i="24"/>
  <c r="C22"/>
  <c r="E21"/>
  <c r="D67" i="25" l="1"/>
  <c r="D23"/>
  <c r="D22" s="1"/>
  <c r="D82" s="1"/>
  <c r="E79"/>
  <c r="C23"/>
  <c r="C67"/>
  <c r="E33"/>
  <c r="E60"/>
  <c r="E68"/>
  <c r="E75"/>
  <c r="E22" i="24"/>
  <c r="E7"/>
  <c r="C64"/>
  <c r="E64" s="1"/>
  <c r="E8" i="25"/>
  <c r="E23" l="1"/>
  <c r="C22"/>
  <c r="E22" s="1"/>
  <c r="E67"/>
  <c r="C82" l="1"/>
  <c r="E82" s="1"/>
</calcChain>
</file>

<file path=xl/sharedStrings.xml><?xml version="1.0" encoding="utf-8"?>
<sst xmlns="http://schemas.openxmlformats.org/spreadsheetml/2006/main" count="177" uniqueCount="114">
  <si>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</si>
  <si>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</si>
  <si>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</si>
  <si>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</si>
  <si>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</si>
  <si>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</si>
  <si>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</si>
  <si>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</si>
  <si>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</si>
  <si>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</si>
  <si>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</si>
  <si>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</si>
  <si>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</si>
  <si>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</si>
  <si>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</si>
  <si>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</si>
  <si>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</si>
  <si>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</si>
  <si>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</si>
  <si>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</si>
  <si>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</si>
  <si>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</si>
  <si>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</si>
  <si>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</si>
  <si>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</si>
  <si>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</si>
  <si>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</si>
  <si>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</si>
  <si>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</si>
  <si>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</si>
  <si>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</si>
  <si>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</si>
  <si>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</si>
  <si>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</si>
  <si>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</si>
  <si>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</si>
  <si>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</si>
  <si>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</si>
  <si>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</si>
  <si>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</si>
  <si>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</si>
  <si>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</si>
  <si>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</si>
  <si>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</si>
  <si>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</si>
  <si>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</si>
  <si>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</si>
  <si>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</si>
  <si>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</si>
  <si>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</si>
  <si>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</si>
  <si>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</si>
  <si>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</si>
  <si>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</si>
  <si>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</si>
  <si>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</si>
  <si>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</si>
  <si>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</si>
  <si>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</si>
  <si>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</si>
  <si>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</si>
  <si>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</si>
  <si>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</si>
  <si>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</si>
  <si>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</si>
  <si>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</si>
  <si>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</si>
  <si>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</si>
  <si>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</si>
  <si>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</si>
  <si>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</si>
  <si>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</si>
  <si>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</si>
  <si>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</si>
  <si>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</si>
  <si>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</si>
  <si>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</si>
  <si>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</si>
  <si>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</si>
  <si>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</si>
  <si>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</si>
  <si>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</si>
  <si>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</si>
  <si>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</si>
  <si>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</si>
  <si>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</si>
  <si>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</si>
  <si>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</si>
  <si>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</si>
  <si>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</si>
  <si>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</si>
  <si>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</si>
  <si>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</si>
  <si>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</si>
  <si>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</si>
  <si>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</si>
  <si>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</si>
  <si>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</si>
  <si>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</si>
  <si>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</si>
  <si>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</si>
  <si>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</si>
  <si>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</si>
  <si>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</si>
  <si>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</si>
  <si>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</si>
  <si>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</si>
  <si>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</si>
  <si>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</si>
  <si>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</si>
  <si>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</si>
  <si>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</si>
  <si>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Գ. Մեկիկչյան</t>
  </si>
  <si>
    <t>Գ. Եղիազարյան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</si>
</sst>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1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29" zoomScaleSheetLayoutView="100" workbookViewId="0">
      <selection activeCell="A29" sqref="A1:XFD1048576"/>
    </sheetView>
  </sheetViews>
  <sheetFormatPr defaultRowHeight="13.5"/>
  <cols>
    <col min="1" max="1" width="6.42578125" style="7" customWidth="1"/>
    <col min="2" max="2" width="52.140625" style="5" customWidth="1"/>
    <col min="3" max="4" width="17.85546875" style="5" customWidth="1"/>
    <col min="5" max="5" width="14.140625" style="5" customWidth="1"/>
    <col min="6" max="8" width="9.140625" style="3"/>
    <col min="9" max="16384" width="9.140625" style="5"/>
  </cols>
  <sheetData>
    <row r="1" spans="1:10" ht="16.5" customHeight="1">
      <c r="A1" s="86" t="s">
        <v>6</v>
      </c>
      <c r="B1" s="86"/>
      <c r="C1" s="86"/>
      <c r="D1" s="86"/>
      <c r="E1" s="86"/>
    </row>
    <row r="2" spans="1:10" s="6" customFormat="1" ht="20.25" customHeight="1">
      <c r="A2" s="87" t="s">
        <v>7</v>
      </c>
      <c r="B2" s="87"/>
      <c r="C2" s="57">
        <v>7</v>
      </c>
      <c r="D2" s="88" t="s">
        <v>8</v>
      </c>
      <c r="E2" s="88"/>
      <c r="F2" s="2"/>
      <c r="G2" s="2"/>
      <c r="H2" s="2"/>
    </row>
    <row r="3" spans="1:10" ht="45" customHeight="1">
      <c r="A3" s="89" t="s">
        <v>94</v>
      </c>
      <c r="B3" s="89"/>
      <c r="C3" s="89"/>
      <c r="D3" s="89"/>
      <c r="E3" s="89"/>
      <c r="I3" s="3"/>
    </row>
    <row r="4" spans="1:10" s="59" customFormat="1" ht="22.5" customHeight="1">
      <c r="A4" s="85" t="s">
        <v>110</v>
      </c>
      <c r="B4" s="85"/>
      <c r="C4" s="85"/>
      <c r="D4" s="85"/>
      <c r="E4" s="85"/>
      <c r="F4" s="58"/>
      <c r="G4" s="58"/>
      <c r="H4" s="58"/>
      <c r="I4" s="58"/>
    </row>
    <row r="5" spans="1:10">
      <c r="E5" s="8" t="s">
        <v>9</v>
      </c>
      <c r="I5" s="3"/>
    </row>
    <row r="6" spans="1:10" s="6" customFormat="1" ht="63.75" customHeight="1">
      <c r="A6" s="9" t="s">
        <v>0</v>
      </c>
      <c r="B6" s="10" t="s">
        <v>10</v>
      </c>
      <c r="C6" s="60" t="s">
        <v>96</v>
      </c>
      <c r="D6" s="60" t="s">
        <v>95</v>
      </c>
      <c r="E6" s="11" t="s">
        <v>11</v>
      </c>
      <c r="F6" s="2"/>
      <c r="G6" s="2"/>
      <c r="H6" s="2"/>
      <c r="I6" s="2"/>
      <c r="J6" s="2"/>
    </row>
    <row r="7" spans="1:10" ht="31.5" customHeight="1">
      <c r="A7" s="12" t="s">
        <v>12</v>
      </c>
      <c r="B7" s="13" t="s">
        <v>13</v>
      </c>
      <c r="C7" s="14">
        <f>SUM(C8:C16,C19:C21)</f>
        <v>21737.5</v>
      </c>
      <c r="D7" s="14">
        <f>SUM(D8:D16,D19:D21)</f>
        <v>19503.2</v>
      </c>
      <c r="E7" s="14">
        <f t="shared" ref="E7:E64" si="0">D7-C7</f>
        <v>-2234.2999999999993</v>
      </c>
    </row>
    <row r="8" spans="1:10" ht="18.75" customHeight="1">
      <c r="A8" s="61">
        <v>1</v>
      </c>
      <c r="B8" s="15" t="s">
        <v>14</v>
      </c>
      <c r="C8" s="62">
        <v>20775</v>
      </c>
      <c r="D8" s="62">
        <v>18595</v>
      </c>
      <c r="E8" s="14">
        <f t="shared" si="0"/>
        <v>-2180</v>
      </c>
      <c r="F8" s="3">
        <f>41550/2</f>
        <v>20775</v>
      </c>
    </row>
    <row r="9" spans="1:10" ht="18.75" hidden="1" customHeight="1">
      <c r="A9" s="61">
        <v>2</v>
      </c>
      <c r="B9" s="15" t="s">
        <v>15</v>
      </c>
      <c r="C9" s="62"/>
      <c r="D9" s="62"/>
      <c r="E9" s="14">
        <f t="shared" si="0"/>
        <v>0</v>
      </c>
    </row>
    <row r="10" spans="1:10" ht="18.75" customHeight="1">
      <c r="A10" s="61">
        <v>2</v>
      </c>
      <c r="B10" s="15" t="s">
        <v>16</v>
      </c>
      <c r="C10" s="62">
        <v>950</v>
      </c>
      <c r="D10" s="62">
        <v>905</v>
      </c>
      <c r="E10" s="14">
        <f t="shared" si="0"/>
        <v>-45</v>
      </c>
    </row>
    <row r="11" spans="1:10" ht="18.75" hidden="1" customHeight="1">
      <c r="A11" s="61">
        <v>4</v>
      </c>
      <c r="B11" s="15" t="s">
        <v>17</v>
      </c>
      <c r="C11" s="54"/>
      <c r="D11" s="54"/>
      <c r="E11" s="14">
        <f t="shared" si="0"/>
        <v>0</v>
      </c>
    </row>
    <row r="12" spans="1:10" ht="18.75" hidden="1" customHeight="1">
      <c r="A12" s="61">
        <v>5</v>
      </c>
      <c r="B12" s="15" t="s">
        <v>18</v>
      </c>
      <c r="C12" s="54"/>
      <c r="D12" s="54"/>
      <c r="E12" s="14">
        <f t="shared" si="0"/>
        <v>0</v>
      </c>
    </row>
    <row r="13" spans="1:10" ht="18.75" hidden="1" customHeight="1">
      <c r="A13" s="61">
        <v>6</v>
      </c>
      <c r="B13" s="15" t="s">
        <v>19</v>
      </c>
      <c r="C13" s="54"/>
      <c r="D13" s="54"/>
      <c r="E13" s="14">
        <f t="shared" si="0"/>
        <v>0</v>
      </c>
    </row>
    <row r="14" spans="1:10" ht="18.75" hidden="1" customHeight="1">
      <c r="A14" s="61">
        <v>7</v>
      </c>
      <c r="B14" s="15" t="s">
        <v>20</v>
      </c>
      <c r="C14" s="54"/>
      <c r="D14" s="54"/>
      <c r="E14" s="14">
        <f t="shared" si="0"/>
        <v>0</v>
      </c>
    </row>
    <row r="15" spans="1:10" ht="18.75" hidden="1" customHeight="1">
      <c r="A15" s="61">
        <v>8</v>
      </c>
      <c r="B15" s="17" t="s">
        <v>21</v>
      </c>
      <c r="C15" s="54"/>
      <c r="D15" s="54"/>
      <c r="E15" s="14">
        <f t="shared" si="0"/>
        <v>0</v>
      </c>
    </row>
    <row r="16" spans="1:10" ht="18.75" hidden="1" customHeight="1">
      <c r="A16" s="61">
        <v>9</v>
      </c>
      <c r="B16" s="23" t="s">
        <v>100</v>
      </c>
      <c r="C16" s="54"/>
      <c r="D16" s="54"/>
      <c r="E16" s="14">
        <f t="shared" si="0"/>
        <v>0</v>
      </c>
    </row>
    <row r="17" spans="1:9" ht="18.75" hidden="1" customHeight="1">
      <c r="A17" s="61">
        <v>0.1</v>
      </c>
      <c r="B17" s="15" t="s">
        <v>101</v>
      </c>
      <c r="C17" s="54"/>
      <c r="D17" s="54"/>
      <c r="E17" s="14">
        <f t="shared" si="0"/>
        <v>0</v>
      </c>
    </row>
    <row r="18" spans="1:9" ht="18.75" hidden="1" customHeight="1">
      <c r="A18" s="61">
        <v>9.1999999999999993</v>
      </c>
      <c r="B18" s="15" t="s">
        <v>102</v>
      </c>
      <c r="C18" s="54"/>
      <c r="D18" s="54"/>
      <c r="E18" s="14">
        <f t="shared" si="0"/>
        <v>0</v>
      </c>
    </row>
    <row r="19" spans="1:9" ht="18.75" customHeight="1">
      <c r="A19" s="61">
        <v>3</v>
      </c>
      <c r="B19" s="53" t="s">
        <v>22</v>
      </c>
      <c r="C19" s="54">
        <v>12.5</v>
      </c>
      <c r="D19" s="54"/>
      <c r="E19" s="14">
        <f t="shared" si="0"/>
        <v>-12.5</v>
      </c>
    </row>
    <row r="20" spans="1:9" ht="18.75" customHeight="1">
      <c r="A20" s="61">
        <v>4</v>
      </c>
      <c r="B20" s="17" t="s">
        <v>109</v>
      </c>
      <c r="C20" s="54"/>
      <c r="D20" s="54">
        <v>3.2</v>
      </c>
      <c r="E20" s="14">
        <f t="shared" si="0"/>
        <v>3.2</v>
      </c>
    </row>
    <row r="21" spans="1:9" ht="18.75" hidden="1" customHeight="1">
      <c r="A21" s="61">
        <v>12</v>
      </c>
      <c r="B21" s="42"/>
      <c r="C21" s="54"/>
      <c r="D21" s="54"/>
      <c r="E21" s="62">
        <f t="shared" si="0"/>
        <v>0</v>
      </c>
    </row>
    <row r="22" spans="1:9" ht="29.25" customHeight="1">
      <c r="A22" s="12" t="s">
        <v>23</v>
      </c>
      <c r="B22" s="13" t="s">
        <v>24</v>
      </c>
      <c r="C22" s="18">
        <f>SUM(C23,C26:C32,C36:C58,C60:C63)</f>
        <v>21737.5</v>
      </c>
      <c r="D22" s="18">
        <f>SUM(D23,D26:D32,D36:D58,D60:D63)</f>
        <v>21881.8</v>
      </c>
      <c r="E22" s="14">
        <f t="shared" si="0"/>
        <v>144.29999999999927</v>
      </c>
    </row>
    <row r="23" spans="1:9" ht="21" customHeight="1">
      <c r="A23" s="61">
        <v>1</v>
      </c>
      <c r="B23" s="53" t="s">
        <v>25</v>
      </c>
      <c r="C23" s="54">
        <v>14397.6</v>
      </c>
      <c r="D23" s="62">
        <v>14156</v>
      </c>
      <c r="E23" s="16">
        <f>+D23-C23</f>
        <v>-241.60000000000036</v>
      </c>
      <c r="F23" s="3">
        <f>28795/2</f>
        <v>14397.5</v>
      </c>
    </row>
    <row r="24" spans="1:9" s="20" customFormat="1" ht="21" customHeight="1">
      <c r="A24" s="63">
        <v>1.1000000000000001</v>
      </c>
      <c r="B24" s="19" t="s">
        <v>26</v>
      </c>
      <c r="C24" s="64">
        <v>600</v>
      </c>
      <c r="D24" s="65">
        <v>720</v>
      </c>
      <c r="E24" s="16">
        <f t="shared" ref="E24:E63" si="1">+D24-C24</f>
        <v>120</v>
      </c>
      <c r="F24" s="66"/>
      <c r="G24" s="66"/>
      <c r="H24" s="66"/>
    </row>
    <row r="25" spans="1:9" s="20" customFormat="1" ht="21" hidden="1" customHeight="1">
      <c r="A25" s="63">
        <v>1.2</v>
      </c>
      <c r="B25" s="19" t="s">
        <v>27</v>
      </c>
      <c r="C25" s="64"/>
      <c r="D25" s="65"/>
      <c r="E25" s="16">
        <f t="shared" si="1"/>
        <v>0</v>
      </c>
      <c r="F25" s="66"/>
      <c r="G25" s="66"/>
      <c r="H25" s="66"/>
    </row>
    <row r="26" spans="1:9" ht="21" customHeight="1">
      <c r="A26" s="61">
        <v>2</v>
      </c>
      <c r="B26" s="15" t="s">
        <v>28</v>
      </c>
      <c r="C26" s="54">
        <v>4869.3</v>
      </c>
      <c r="D26" s="62">
        <v>5986.9</v>
      </c>
      <c r="E26" s="16">
        <f t="shared" si="1"/>
        <v>1117.5999999999995</v>
      </c>
      <c r="F26" s="3">
        <f>9738.7/2</f>
        <v>4869.3500000000004</v>
      </c>
    </row>
    <row r="27" spans="1:9" ht="21" customHeight="1">
      <c r="A27" s="61">
        <v>3</v>
      </c>
      <c r="B27" s="15" t="s">
        <v>29</v>
      </c>
      <c r="C27" s="54">
        <v>855.1</v>
      </c>
      <c r="D27" s="62">
        <v>604.29999999999995</v>
      </c>
      <c r="E27" s="16">
        <f t="shared" si="1"/>
        <v>-250.80000000000007</v>
      </c>
      <c r="F27" s="3">
        <f>1634.6/4</f>
        <v>408.65</v>
      </c>
      <c r="G27" s="3">
        <f>+F27/3</f>
        <v>136.21666666666667</v>
      </c>
      <c r="I27" s="5">
        <f>+G27*4</f>
        <v>544.86666666666667</v>
      </c>
    </row>
    <row r="28" spans="1:9" ht="21" customHeight="1">
      <c r="A28" s="61">
        <v>4</v>
      </c>
      <c r="B28" s="15" t="s">
        <v>30</v>
      </c>
      <c r="C28" s="54">
        <v>750</v>
      </c>
      <c r="D28" s="54">
        <v>733.1</v>
      </c>
      <c r="E28" s="16">
        <f t="shared" si="1"/>
        <v>-16.899999999999977</v>
      </c>
    </row>
    <row r="29" spans="1:9" ht="21" customHeight="1">
      <c r="A29" s="61">
        <v>5</v>
      </c>
      <c r="B29" s="15" t="s">
        <v>31</v>
      </c>
      <c r="C29" s="54">
        <v>134</v>
      </c>
      <c r="D29" s="62">
        <v>134.80000000000001</v>
      </c>
      <c r="E29" s="16">
        <f t="shared" si="1"/>
        <v>0.80000000000001137</v>
      </c>
    </row>
    <row r="30" spans="1:9" ht="21" customHeight="1">
      <c r="A30" s="61">
        <v>6</v>
      </c>
      <c r="B30" s="15" t="s">
        <v>32</v>
      </c>
      <c r="C30" s="54">
        <v>22.5</v>
      </c>
      <c r="D30" s="62">
        <v>22.5</v>
      </c>
      <c r="E30" s="16">
        <f t="shared" si="1"/>
        <v>0</v>
      </c>
    </row>
    <row r="31" spans="1:9" ht="21" customHeight="1">
      <c r="A31" s="61">
        <v>7</v>
      </c>
      <c r="B31" s="15" t="s">
        <v>33</v>
      </c>
      <c r="C31" s="54">
        <v>18</v>
      </c>
      <c r="D31" s="62">
        <v>18</v>
      </c>
      <c r="E31" s="16">
        <f t="shared" si="1"/>
        <v>0</v>
      </c>
    </row>
    <row r="32" spans="1:9" ht="21" customHeight="1">
      <c r="A32" s="61">
        <v>8</v>
      </c>
      <c r="B32" s="15" t="s">
        <v>34</v>
      </c>
      <c r="C32" s="21">
        <v>89</v>
      </c>
      <c r="D32" s="21">
        <v>91.9</v>
      </c>
      <c r="E32" s="16">
        <f t="shared" si="1"/>
        <v>2.9000000000000057</v>
      </c>
    </row>
    <row r="33" spans="1:10" s="20" customFormat="1" ht="21" customHeight="1">
      <c r="A33" s="63">
        <v>8.1</v>
      </c>
      <c r="B33" s="19" t="s">
        <v>35</v>
      </c>
      <c r="C33" s="64">
        <v>28.8</v>
      </c>
      <c r="D33" s="65">
        <v>28.8</v>
      </c>
      <c r="E33" s="16">
        <f t="shared" si="1"/>
        <v>0</v>
      </c>
      <c r="F33" s="66"/>
      <c r="G33" s="66"/>
      <c r="H33" s="66"/>
    </row>
    <row r="34" spans="1:10" s="20" customFormat="1" ht="21" customHeight="1">
      <c r="A34" s="63">
        <v>8.1999999999999993</v>
      </c>
      <c r="B34" s="19" t="s">
        <v>36</v>
      </c>
      <c r="C34" s="64">
        <v>24.2</v>
      </c>
      <c r="D34" s="65">
        <v>27.1</v>
      </c>
      <c r="E34" s="16">
        <f t="shared" si="1"/>
        <v>2.9000000000000021</v>
      </c>
      <c r="F34" s="66"/>
      <c r="G34" s="66"/>
      <c r="H34" s="66"/>
    </row>
    <row r="35" spans="1:10" s="20" customFormat="1" ht="21" customHeight="1">
      <c r="A35" s="63">
        <v>8.3000000000000007</v>
      </c>
      <c r="B35" s="19" t="s">
        <v>37</v>
      </c>
      <c r="C35" s="64">
        <v>36</v>
      </c>
      <c r="D35" s="65">
        <v>36</v>
      </c>
      <c r="E35" s="16">
        <f t="shared" si="1"/>
        <v>0</v>
      </c>
      <c r="F35" s="66"/>
      <c r="G35" s="66"/>
      <c r="H35" s="66"/>
    </row>
    <row r="36" spans="1:10" s="3" customFormat="1" ht="21" customHeight="1">
      <c r="A36" s="61">
        <v>9</v>
      </c>
      <c r="B36" s="15" t="s">
        <v>38</v>
      </c>
      <c r="C36" s="54">
        <v>15</v>
      </c>
      <c r="D36" s="62">
        <v>10</v>
      </c>
      <c r="E36" s="16">
        <f t="shared" si="1"/>
        <v>-5</v>
      </c>
      <c r="I36" s="5"/>
      <c r="J36" s="5"/>
    </row>
    <row r="37" spans="1:10" s="3" customFormat="1" ht="21" customHeight="1">
      <c r="A37" s="61">
        <v>10</v>
      </c>
      <c r="B37" s="15" t="s">
        <v>39</v>
      </c>
      <c r="C37" s="54">
        <v>367.5</v>
      </c>
      <c r="D37" s="62">
        <v>52.3</v>
      </c>
      <c r="E37" s="16">
        <f t="shared" si="1"/>
        <v>-315.2</v>
      </c>
      <c r="I37" s="5"/>
      <c r="J37" s="5"/>
    </row>
    <row r="38" spans="1:10" s="3" customFormat="1" ht="21" customHeight="1">
      <c r="A38" s="61">
        <v>11</v>
      </c>
      <c r="B38" s="15" t="s">
        <v>40</v>
      </c>
      <c r="C38" s="54">
        <v>25</v>
      </c>
      <c r="D38" s="62"/>
      <c r="E38" s="16">
        <f t="shared" si="1"/>
        <v>-25</v>
      </c>
      <c r="I38" s="5"/>
      <c r="J38" s="5"/>
    </row>
    <row r="39" spans="1:10" s="3" customFormat="1" ht="21" hidden="1" customHeight="1">
      <c r="A39" s="61">
        <v>12</v>
      </c>
      <c r="B39" s="22" t="s">
        <v>41</v>
      </c>
      <c r="C39" s="54"/>
      <c r="D39" s="62"/>
      <c r="E39" s="16">
        <f t="shared" si="1"/>
        <v>0</v>
      </c>
      <c r="I39" s="5"/>
      <c r="J39" s="5"/>
    </row>
    <row r="40" spans="1:10" s="3" customFormat="1" ht="21" hidden="1" customHeight="1">
      <c r="A40" s="61">
        <v>13</v>
      </c>
      <c r="B40" s="15" t="s">
        <v>42</v>
      </c>
      <c r="C40" s="54"/>
      <c r="D40" s="62"/>
      <c r="E40" s="16">
        <f t="shared" si="1"/>
        <v>0</v>
      </c>
      <c r="I40" s="5"/>
      <c r="J40" s="5"/>
    </row>
    <row r="41" spans="1:10" s="3" customFormat="1" ht="21" hidden="1" customHeight="1">
      <c r="A41" s="61">
        <v>14</v>
      </c>
      <c r="B41" s="15" t="s">
        <v>43</v>
      </c>
      <c r="C41" s="54"/>
      <c r="D41" s="62"/>
      <c r="E41" s="16">
        <f t="shared" si="1"/>
        <v>0</v>
      </c>
      <c r="I41" s="5"/>
      <c r="J41" s="5"/>
    </row>
    <row r="42" spans="1:10" s="3" customFormat="1" ht="21" customHeight="1">
      <c r="A42" s="61">
        <v>12</v>
      </c>
      <c r="B42" s="15" t="s">
        <v>44</v>
      </c>
      <c r="C42" s="54">
        <v>84</v>
      </c>
      <c r="D42" s="62">
        <v>72</v>
      </c>
      <c r="E42" s="16">
        <f t="shared" si="1"/>
        <v>-12</v>
      </c>
      <c r="I42" s="5"/>
      <c r="J42" s="5"/>
    </row>
    <row r="43" spans="1:10" s="3" customFormat="1" ht="21" customHeight="1">
      <c r="A43" s="61">
        <v>13</v>
      </c>
      <c r="B43" s="15" t="s">
        <v>45</v>
      </c>
      <c r="C43" s="62"/>
      <c r="D43" s="62"/>
      <c r="E43" s="16">
        <f t="shared" si="1"/>
        <v>0</v>
      </c>
      <c r="I43" s="5"/>
      <c r="J43" s="5"/>
    </row>
    <row r="44" spans="1:10" s="3" customFormat="1" ht="21" customHeight="1">
      <c r="A44" s="61">
        <v>14</v>
      </c>
      <c r="B44" s="15" t="s">
        <v>46</v>
      </c>
      <c r="C44" s="62">
        <v>43</v>
      </c>
      <c r="D44" s="62">
        <v>0</v>
      </c>
      <c r="E44" s="16">
        <f t="shared" si="1"/>
        <v>-43</v>
      </c>
      <c r="I44" s="5"/>
      <c r="J44" s="5"/>
    </row>
    <row r="45" spans="1:10" s="3" customFormat="1" ht="21" hidden="1" customHeight="1">
      <c r="A45" s="61">
        <v>18</v>
      </c>
      <c r="B45" s="15" t="s">
        <v>47</v>
      </c>
      <c r="C45" s="62"/>
      <c r="D45" s="62">
        <v>0</v>
      </c>
      <c r="E45" s="16">
        <f t="shared" si="1"/>
        <v>0</v>
      </c>
      <c r="I45" s="5"/>
      <c r="J45" s="5"/>
    </row>
    <row r="46" spans="1:10" s="3" customFormat="1" ht="20.25" hidden="1" customHeight="1">
      <c r="A46" s="61">
        <v>19</v>
      </c>
      <c r="B46" s="15" t="s">
        <v>48</v>
      </c>
      <c r="C46" s="62"/>
      <c r="D46" s="62">
        <v>0</v>
      </c>
      <c r="E46" s="16">
        <f t="shared" si="1"/>
        <v>0</v>
      </c>
      <c r="I46" s="5"/>
      <c r="J46" s="5"/>
    </row>
    <row r="47" spans="1:10" s="3" customFormat="1" ht="21" hidden="1" customHeight="1">
      <c r="A47" s="61">
        <v>20</v>
      </c>
      <c r="B47" s="15" t="s">
        <v>49</v>
      </c>
      <c r="C47" s="54"/>
      <c r="D47" s="62">
        <v>0</v>
      </c>
      <c r="E47" s="16">
        <f t="shared" si="1"/>
        <v>0</v>
      </c>
      <c r="I47" s="5"/>
      <c r="J47" s="5"/>
    </row>
    <row r="48" spans="1:10" s="3" customFormat="1" ht="21" customHeight="1">
      <c r="A48" s="61">
        <v>15</v>
      </c>
      <c r="B48" s="15" t="s">
        <v>50</v>
      </c>
      <c r="C48" s="54">
        <v>52.5</v>
      </c>
      <c r="D48" s="62">
        <v>0</v>
      </c>
      <c r="E48" s="16">
        <f t="shared" si="1"/>
        <v>-52.5</v>
      </c>
      <c r="I48" s="5"/>
      <c r="J48" s="5"/>
    </row>
    <row r="49" spans="1:10" s="3" customFormat="1" ht="21" hidden="1" customHeight="1">
      <c r="A49" s="61">
        <v>22</v>
      </c>
      <c r="B49" s="15" t="s">
        <v>51</v>
      </c>
      <c r="C49" s="62"/>
      <c r="D49" s="62">
        <v>0</v>
      </c>
      <c r="E49" s="16">
        <f t="shared" si="1"/>
        <v>0</v>
      </c>
      <c r="I49" s="5"/>
      <c r="J49" s="5"/>
    </row>
    <row r="50" spans="1:10" s="3" customFormat="1" ht="21" hidden="1" customHeight="1">
      <c r="A50" s="61">
        <v>23</v>
      </c>
      <c r="B50" s="15" t="s">
        <v>52</v>
      </c>
      <c r="C50" s="62"/>
      <c r="D50" s="62">
        <v>0</v>
      </c>
      <c r="E50" s="16">
        <f t="shared" si="1"/>
        <v>0</v>
      </c>
      <c r="I50" s="5"/>
      <c r="J50" s="5"/>
    </row>
    <row r="51" spans="1:10" s="3" customFormat="1" ht="21" hidden="1" customHeight="1">
      <c r="A51" s="61">
        <v>24</v>
      </c>
      <c r="B51" s="15" t="s">
        <v>99</v>
      </c>
      <c r="C51" s="62"/>
      <c r="D51" s="62">
        <v>0</v>
      </c>
      <c r="E51" s="16">
        <f t="shared" si="1"/>
        <v>0</v>
      </c>
      <c r="I51" s="5"/>
      <c r="J51" s="5"/>
    </row>
    <row r="52" spans="1:10" ht="21" hidden="1" customHeight="1">
      <c r="A52" s="61">
        <v>25</v>
      </c>
      <c r="B52" s="15" t="s">
        <v>53</v>
      </c>
      <c r="C52" s="62"/>
      <c r="D52" s="62">
        <v>0</v>
      </c>
      <c r="E52" s="16">
        <f t="shared" si="1"/>
        <v>0</v>
      </c>
    </row>
    <row r="53" spans="1:10" ht="21" hidden="1" customHeight="1">
      <c r="A53" s="61">
        <v>26</v>
      </c>
      <c r="B53" s="15" t="s">
        <v>54</v>
      </c>
      <c r="C53" s="62"/>
      <c r="D53" s="62">
        <v>0</v>
      </c>
      <c r="E53" s="16">
        <f t="shared" si="1"/>
        <v>0</v>
      </c>
    </row>
    <row r="54" spans="1:10" ht="21" hidden="1" customHeight="1">
      <c r="A54" s="61">
        <v>27</v>
      </c>
      <c r="B54" s="26" t="s">
        <v>98</v>
      </c>
      <c r="C54" s="62"/>
      <c r="D54" s="62">
        <v>0</v>
      </c>
      <c r="E54" s="16">
        <f t="shared" si="1"/>
        <v>0</v>
      </c>
    </row>
    <row r="55" spans="1:10" ht="21" customHeight="1">
      <c r="A55" s="61">
        <v>16</v>
      </c>
      <c r="B55" s="15" t="s">
        <v>55</v>
      </c>
      <c r="C55" s="62">
        <v>15</v>
      </c>
      <c r="D55" s="62">
        <v>0</v>
      </c>
      <c r="E55" s="16">
        <f t="shared" si="1"/>
        <v>-15</v>
      </c>
    </row>
    <row r="56" spans="1:10" ht="21" hidden="1" customHeight="1">
      <c r="A56" s="61">
        <v>29</v>
      </c>
      <c r="B56" s="17" t="s">
        <v>108</v>
      </c>
      <c r="C56" s="62"/>
      <c r="D56" s="62">
        <v>0</v>
      </c>
      <c r="E56" s="16">
        <f t="shared" si="1"/>
        <v>0</v>
      </c>
    </row>
    <row r="57" spans="1:10" ht="21" hidden="1" customHeight="1">
      <c r="A57" s="61">
        <v>30</v>
      </c>
      <c r="B57" s="42"/>
      <c r="C57" s="62"/>
      <c r="D57" s="62">
        <v>0</v>
      </c>
      <c r="E57" s="16">
        <f t="shared" si="1"/>
        <v>0</v>
      </c>
    </row>
    <row r="58" spans="1:10" ht="21" hidden="1" customHeight="1">
      <c r="A58" s="61">
        <v>31</v>
      </c>
      <c r="B58" s="53" t="s">
        <v>56</v>
      </c>
      <c r="C58" s="62"/>
      <c r="D58" s="62">
        <v>0</v>
      </c>
      <c r="E58" s="16">
        <f t="shared" si="1"/>
        <v>0</v>
      </c>
    </row>
    <row r="59" spans="1:10" s="20" customFormat="1" ht="21" hidden="1" customHeight="1">
      <c r="A59" s="65">
        <v>31.1</v>
      </c>
      <c r="B59" s="55" t="s">
        <v>103</v>
      </c>
      <c r="C59" s="65"/>
      <c r="D59" s="62">
        <v>0</v>
      </c>
      <c r="E59" s="16">
        <f t="shared" si="1"/>
        <v>0</v>
      </c>
      <c r="F59" s="66"/>
      <c r="G59" s="66"/>
      <c r="H59" s="66"/>
    </row>
    <row r="60" spans="1:10" s="20" customFormat="1" ht="25.5" hidden="1" customHeight="1">
      <c r="A60" s="61">
        <v>32</v>
      </c>
      <c r="B60" s="23" t="s">
        <v>57</v>
      </c>
      <c r="C60" s="65"/>
      <c r="D60" s="62">
        <v>0</v>
      </c>
      <c r="E60" s="16">
        <f t="shared" si="1"/>
        <v>0</v>
      </c>
      <c r="F60" s="66"/>
      <c r="G60" s="66"/>
      <c r="H60" s="66"/>
    </row>
    <row r="61" spans="1:10" ht="23.25" hidden="1" customHeight="1">
      <c r="A61" s="61">
        <v>33</v>
      </c>
      <c r="B61" s="23" t="s">
        <v>58</v>
      </c>
      <c r="C61" s="62"/>
      <c r="D61" s="62">
        <v>0</v>
      </c>
      <c r="E61" s="16">
        <f t="shared" si="1"/>
        <v>0</v>
      </c>
    </row>
    <row r="62" spans="1:10" ht="21" hidden="1" customHeight="1">
      <c r="A62" s="61">
        <v>34</v>
      </c>
      <c r="B62" s="15" t="s">
        <v>59</v>
      </c>
      <c r="C62" s="62"/>
      <c r="D62" s="62">
        <v>0</v>
      </c>
      <c r="E62" s="16">
        <f t="shared" si="1"/>
        <v>0</v>
      </c>
    </row>
    <row r="63" spans="1:10" ht="21" hidden="1" customHeight="1">
      <c r="A63" s="61">
        <v>17</v>
      </c>
      <c r="B63" s="15" t="s">
        <v>60</v>
      </c>
      <c r="C63" s="62"/>
      <c r="D63" s="62">
        <v>0</v>
      </c>
      <c r="E63" s="16">
        <f t="shared" si="1"/>
        <v>0</v>
      </c>
    </row>
    <row r="64" spans="1:10" s="25" customFormat="1" ht="24.75" customHeight="1">
      <c r="A64" s="12" t="s">
        <v>61</v>
      </c>
      <c r="B64" s="24" t="s">
        <v>62</v>
      </c>
      <c r="C64" s="14">
        <f>C7-C22</f>
        <v>0</v>
      </c>
      <c r="D64" s="14">
        <v>1925</v>
      </c>
      <c r="E64" s="14">
        <f>+D64-C64</f>
        <v>1925</v>
      </c>
      <c r="F64" s="4"/>
      <c r="G64" s="4"/>
      <c r="H64" s="4"/>
    </row>
    <row r="65" spans="1:10">
      <c r="B65" s="26"/>
      <c r="C65" s="26"/>
      <c r="D65" s="26"/>
      <c r="E65" s="26"/>
    </row>
    <row r="66" spans="1:10">
      <c r="B66" s="52" t="s">
        <v>93</v>
      </c>
      <c r="C66" s="26"/>
      <c r="D66" s="26"/>
      <c r="E66" s="26"/>
    </row>
    <row r="67" spans="1:10" ht="18" customHeight="1">
      <c r="B67" s="26"/>
      <c r="C67" s="26"/>
      <c r="D67" s="26"/>
      <c r="E67" s="26"/>
    </row>
    <row r="68" spans="1:10" ht="18" hidden="1" customHeight="1">
      <c r="B68" s="26"/>
      <c r="C68" s="26"/>
      <c r="D68" s="26"/>
      <c r="E68" s="26"/>
    </row>
    <row r="69" spans="1:10" ht="18" hidden="1" customHeight="1">
      <c r="B69" s="26"/>
      <c r="C69" s="26"/>
      <c r="D69" s="26"/>
      <c r="E69" s="26"/>
    </row>
    <row r="70" spans="1:10" ht="18" hidden="1" customHeight="1">
      <c r="B70" s="26"/>
      <c r="C70" s="26"/>
      <c r="D70" s="26"/>
      <c r="E70" s="26"/>
    </row>
    <row r="71" spans="1:10" ht="17.25" hidden="1">
      <c r="B71" s="67" t="s">
        <v>2</v>
      </c>
      <c r="C71" s="28"/>
      <c r="D71" s="83" t="s">
        <v>112</v>
      </c>
      <c r="E71" s="83"/>
    </row>
    <row r="72" spans="1:10" ht="9.75" hidden="1" customHeight="1">
      <c r="B72" s="29"/>
      <c r="C72" s="26"/>
      <c r="D72" s="84" t="s">
        <v>63</v>
      </c>
      <c r="E72" s="84"/>
    </row>
    <row r="73" spans="1:10" s="3" customFormat="1" ht="6" hidden="1" customHeight="1">
      <c r="A73" s="7"/>
      <c r="B73" s="29"/>
      <c r="C73" s="26"/>
      <c r="D73" s="30"/>
      <c r="E73" s="30"/>
      <c r="I73" s="5"/>
      <c r="J73" s="5"/>
    </row>
    <row r="74" spans="1:10" s="3" customFormat="1" ht="21" hidden="1" customHeight="1">
      <c r="A74" s="7"/>
      <c r="B74" s="27" t="s">
        <v>3</v>
      </c>
      <c r="C74" s="28"/>
      <c r="D74" s="83" t="s">
        <v>113</v>
      </c>
      <c r="E74" s="83"/>
      <c r="I74" s="5"/>
      <c r="J74" s="5"/>
    </row>
    <row r="75" spans="1:10" s="3" customFormat="1" ht="11.25" hidden="1" customHeight="1">
      <c r="A75" s="7"/>
      <c r="B75" s="26"/>
      <c r="C75" s="26"/>
      <c r="D75" s="84" t="s">
        <v>63</v>
      </c>
      <c r="E75" s="84"/>
      <c r="I75" s="5"/>
      <c r="J75" s="5"/>
    </row>
    <row r="76" spans="1:10" s="3" customFormat="1">
      <c r="A76" s="7"/>
      <c r="B76" s="8" t="s">
        <v>1</v>
      </c>
      <c r="C76" s="26"/>
      <c r="D76" s="26"/>
      <c r="E76" s="26"/>
      <c r="I76" s="5"/>
      <c r="J76" s="5"/>
    </row>
    <row r="77" spans="1:10" s="3" customFormat="1">
      <c r="A77" s="7"/>
      <c r="B77" s="26"/>
      <c r="C77" s="26"/>
      <c r="D77" s="26"/>
      <c r="E77" s="26"/>
      <c r="I77" s="5"/>
      <c r="J77" s="5"/>
    </row>
    <row r="78" spans="1:10" s="3" customFormat="1">
      <c r="A78" s="7"/>
      <c r="B78" s="26"/>
      <c r="C78" s="26"/>
      <c r="D78" s="26"/>
      <c r="E78" s="26"/>
      <c r="I78" s="5"/>
      <c r="J78" s="5"/>
    </row>
    <row r="79" spans="1:10" s="3" customFormat="1">
      <c r="A79" s="7"/>
      <c r="B79" s="26"/>
      <c r="C79" s="26"/>
      <c r="D79" s="26"/>
      <c r="E79" s="26"/>
      <c r="I79" s="5"/>
      <c r="J79" s="5"/>
    </row>
    <row r="80" spans="1:10" s="3" customFormat="1">
      <c r="A80" s="7"/>
      <c r="B80" s="26"/>
      <c r="C80" s="26"/>
      <c r="D80" s="26"/>
      <c r="E80" s="26"/>
      <c r="I80" s="5"/>
      <c r="J80" s="5"/>
    </row>
    <row r="81" spans="1:10" s="3" customFormat="1">
      <c r="A81" s="7"/>
      <c r="B81" s="26"/>
      <c r="C81" s="26"/>
      <c r="D81" s="26"/>
      <c r="E81" s="26"/>
      <c r="I81" s="5"/>
      <c r="J81" s="5"/>
    </row>
    <row r="82" spans="1:10" s="3" customFormat="1">
      <c r="A82" s="7"/>
      <c r="B82" s="26"/>
      <c r="C82" s="26"/>
      <c r="D82" s="26"/>
      <c r="E82" s="26"/>
      <c r="I82" s="5"/>
      <c r="J82" s="5"/>
    </row>
    <row r="83" spans="1:10" s="3" customFormat="1">
      <c r="A83" s="7"/>
      <c r="B83" s="26"/>
      <c r="C83" s="26"/>
      <c r="D83" s="26"/>
      <c r="E83" s="26"/>
      <c r="I83" s="5"/>
      <c r="J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tabSelected="1" view="pageBreakPreview" topLeftCell="A34" workbookViewId="0">
      <selection activeCell="A34" sqref="A1:XFD104857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3"/>
    <col min="16" max="16384" width="9.140625" style="5"/>
  </cols>
  <sheetData>
    <row r="1" spans="1:15" ht="20.25" customHeight="1">
      <c r="A1" s="86" t="s">
        <v>64</v>
      </c>
      <c r="B1" s="86"/>
      <c r="C1" s="86"/>
      <c r="D1" s="86"/>
      <c r="E1" s="86"/>
    </row>
    <row r="2" spans="1:15" s="6" customFormat="1" ht="19.5" customHeight="1">
      <c r="A2" s="87" t="s">
        <v>7</v>
      </c>
      <c r="B2" s="87"/>
      <c r="C2" s="57">
        <v>7</v>
      </c>
      <c r="D2" s="88" t="s">
        <v>8</v>
      </c>
      <c r="E2" s="88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89" t="s">
        <v>97</v>
      </c>
      <c r="B3" s="89"/>
      <c r="C3" s="89"/>
      <c r="D3" s="89"/>
      <c r="E3" s="89"/>
      <c r="F3" s="68"/>
      <c r="G3" s="68"/>
      <c r="H3" s="68"/>
      <c r="I3" s="68"/>
      <c r="J3" s="68"/>
      <c r="K3" s="68"/>
      <c r="N3" s="5"/>
      <c r="O3" s="5"/>
    </row>
    <row r="4" spans="1:15" s="59" customFormat="1" ht="22.5" customHeight="1">
      <c r="A4" s="85" t="s">
        <v>111</v>
      </c>
      <c r="B4" s="85"/>
      <c r="C4" s="85"/>
      <c r="D4" s="85"/>
      <c r="E4" s="85"/>
      <c r="F4" s="58"/>
      <c r="G4" s="58"/>
      <c r="H4" s="58"/>
      <c r="I4" s="58"/>
      <c r="J4" s="58"/>
      <c r="K4" s="58"/>
      <c r="L4" s="58"/>
      <c r="M4" s="58"/>
    </row>
    <row r="5" spans="1:15" s="6" customFormat="1" ht="17.25" customHeight="1">
      <c r="A5" s="31"/>
      <c r="B5" s="31"/>
      <c r="E5" s="32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0" t="s">
        <v>96</v>
      </c>
      <c r="D6" s="60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3" t="s">
        <v>12</v>
      </c>
      <c r="B7" s="34" t="s">
        <v>66</v>
      </c>
      <c r="C7" s="69">
        <v>1299.3</v>
      </c>
      <c r="D7" s="69">
        <v>1299.3</v>
      </c>
      <c r="E7" s="35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3" t="s">
        <v>23</v>
      </c>
      <c r="B8" s="34" t="s">
        <v>67</v>
      </c>
      <c r="C8" s="35">
        <f>SUM(C9:C21)</f>
        <v>20062.5</v>
      </c>
      <c r="D8" s="35">
        <f>SUM(D9:D21)</f>
        <v>19984</v>
      </c>
      <c r="E8" s="35">
        <f>D8-C8</f>
        <v>-78.5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61">
        <v>1</v>
      </c>
      <c r="B9" s="17" t="s">
        <v>14</v>
      </c>
      <c r="C9" s="70">
        <v>18697.5</v>
      </c>
      <c r="D9" s="62">
        <v>18595</v>
      </c>
      <c r="E9" s="36">
        <f>D9-C9</f>
        <v>-102.5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61">
        <v>2</v>
      </c>
      <c r="B10" s="17" t="s">
        <v>15</v>
      </c>
      <c r="C10" s="70"/>
      <c r="D10" s="62"/>
      <c r="E10" s="36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61">
        <v>2</v>
      </c>
      <c r="B11" s="15" t="s">
        <v>16</v>
      </c>
      <c r="C11" s="70">
        <v>1350</v>
      </c>
      <c r="D11" s="62">
        <v>909</v>
      </c>
      <c r="E11" s="36">
        <f>D11-C11</f>
        <v>-441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61">
        <v>4</v>
      </c>
      <c r="B12" s="42" t="s">
        <v>17</v>
      </c>
      <c r="C12" s="70"/>
      <c r="D12" s="54"/>
      <c r="E12" s="36">
        <f t="shared" ref="E12:E77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hidden="1" customHeight="1">
      <c r="A13" s="61">
        <v>5</v>
      </c>
      <c r="B13" s="53" t="s">
        <v>18</v>
      </c>
      <c r="C13" s="70"/>
      <c r="D13" s="54"/>
      <c r="E13" s="36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hidden="1" customHeight="1">
      <c r="A14" s="61">
        <v>6</v>
      </c>
      <c r="B14" s="17" t="s">
        <v>19</v>
      </c>
      <c r="C14" s="70"/>
      <c r="D14" s="70"/>
      <c r="E14" s="36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61">
        <v>7</v>
      </c>
      <c r="B15" s="17" t="s">
        <v>20</v>
      </c>
      <c r="C15" s="70"/>
      <c r="D15" s="70"/>
      <c r="E15" s="36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61">
        <v>8</v>
      </c>
      <c r="B16" s="17" t="s">
        <v>21</v>
      </c>
      <c r="C16" s="70"/>
      <c r="D16" s="70"/>
      <c r="E16" s="36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61">
        <v>9</v>
      </c>
      <c r="B17" s="17" t="s">
        <v>68</v>
      </c>
      <c r="C17" s="70"/>
      <c r="D17" s="70"/>
      <c r="E17" s="36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61">
        <v>3</v>
      </c>
      <c r="B18" s="17"/>
      <c r="C18" s="70"/>
      <c r="D18" s="70">
        <v>480</v>
      </c>
      <c r="E18" s="36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customHeight="1">
      <c r="A19" s="61">
        <v>4</v>
      </c>
      <c r="B19" s="17" t="s">
        <v>22</v>
      </c>
      <c r="C19" s="70">
        <v>15</v>
      </c>
      <c r="D19" s="54"/>
      <c r="E19" s="36">
        <f t="shared" si="0"/>
        <v>-15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61">
        <v>11</v>
      </c>
      <c r="B20" s="42"/>
      <c r="C20" s="70"/>
      <c r="D20" s="70"/>
      <c r="E20" s="70">
        <f>D20-C20</f>
        <v>0</v>
      </c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17.25" hidden="1" customHeight="1">
      <c r="A21" s="61">
        <v>12</v>
      </c>
      <c r="B21" s="42"/>
      <c r="C21" s="70"/>
      <c r="D21" s="70"/>
      <c r="E21" s="70">
        <f t="shared" si="0"/>
        <v>0</v>
      </c>
      <c r="F21" s="71" t="s">
        <v>104</v>
      </c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43.5" customHeight="1">
      <c r="A22" s="33" t="s">
        <v>61</v>
      </c>
      <c r="B22" s="34" t="s">
        <v>69</v>
      </c>
      <c r="C22" s="35">
        <f>C23+C67+C79</f>
        <v>20924.100000000002</v>
      </c>
      <c r="D22" s="35">
        <f>D23+D67+D79</f>
        <v>18434.000000000004</v>
      </c>
      <c r="E22" s="35">
        <f t="shared" si="0"/>
        <v>-2490.0999999999985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33" t="s">
        <v>70</v>
      </c>
      <c r="B23" s="34" t="s">
        <v>71</v>
      </c>
      <c r="C23" s="35">
        <f>SUM(C24,C27:C33,C37:C60,C64:C66)</f>
        <v>20924.100000000002</v>
      </c>
      <c r="D23" s="35">
        <f>SUM(D24,D27:D33,D37:D60,D64:D66)</f>
        <v>18434.000000000004</v>
      </c>
      <c r="E23" s="35">
        <f t="shared" si="0"/>
        <v>-2490.0999999999985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61">
        <v>1</v>
      </c>
      <c r="B24" s="53" t="s">
        <v>25</v>
      </c>
      <c r="C24" s="70">
        <v>12631.2</v>
      </c>
      <c r="D24" s="72">
        <v>11981</v>
      </c>
      <c r="E24" s="36">
        <f t="shared" si="0"/>
        <v>-650.20000000000073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customHeight="1">
      <c r="A25" s="63">
        <v>1.1000000000000001</v>
      </c>
      <c r="B25" s="19" t="s">
        <v>26</v>
      </c>
      <c r="C25" s="70">
        <v>600</v>
      </c>
      <c r="D25" s="72">
        <v>600</v>
      </c>
      <c r="E25" s="36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hidden="1" customHeight="1">
      <c r="A26" s="63">
        <v>1.2</v>
      </c>
      <c r="B26" s="19" t="s">
        <v>27</v>
      </c>
      <c r="C26" s="73"/>
      <c r="D26" s="74"/>
      <c r="E26" s="36">
        <f t="shared" si="0"/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61">
        <v>2</v>
      </c>
      <c r="B27" s="15" t="s">
        <v>28</v>
      </c>
      <c r="C27" s="70">
        <v>5750</v>
      </c>
      <c r="D27" s="72">
        <v>4862.2</v>
      </c>
      <c r="E27" s="36">
        <f t="shared" si="0"/>
        <v>-887.80000000000018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61">
        <v>3</v>
      </c>
      <c r="B28" s="15" t="s">
        <v>29</v>
      </c>
      <c r="C28" s="70">
        <v>1200</v>
      </c>
      <c r="D28" s="72">
        <v>635.4</v>
      </c>
      <c r="E28" s="36">
        <f t="shared" si="0"/>
        <v>-564.6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61">
        <v>4</v>
      </c>
      <c r="B29" s="15" t="s">
        <v>30</v>
      </c>
      <c r="C29" s="70">
        <v>780</v>
      </c>
      <c r="D29" s="72">
        <v>597.20000000000005</v>
      </c>
      <c r="E29" s="36">
        <f t="shared" si="0"/>
        <v>-182.79999999999995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8" customHeight="1">
      <c r="A30" s="61">
        <v>5</v>
      </c>
      <c r="B30" s="15" t="s">
        <v>31</v>
      </c>
      <c r="C30" s="70">
        <v>145</v>
      </c>
      <c r="D30" s="72">
        <v>85.2</v>
      </c>
      <c r="E30" s="36">
        <f t="shared" si="0"/>
        <v>-59.8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s="6" customFormat="1" ht="16.5" customHeight="1">
      <c r="A31" s="61">
        <v>6</v>
      </c>
      <c r="B31" s="15" t="s">
        <v>32</v>
      </c>
      <c r="C31" s="70">
        <v>22.5</v>
      </c>
      <c r="D31" s="72">
        <v>22.5</v>
      </c>
      <c r="E31" s="36">
        <f t="shared" si="0"/>
        <v>0</v>
      </c>
      <c r="F31" s="75"/>
      <c r="G31" s="75"/>
      <c r="H31" s="75"/>
      <c r="I31" s="2"/>
      <c r="J31" s="2"/>
      <c r="K31" s="2"/>
      <c r="L31" s="2"/>
      <c r="M31" s="2"/>
      <c r="N31" s="2"/>
      <c r="O31" s="2"/>
    </row>
    <row r="32" spans="1:15" s="6" customFormat="1" ht="17.25">
      <c r="A32" s="61">
        <v>7</v>
      </c>
      <c r="B32" s="15" t="s">
        <v>33</v>
      </c>
      <c r="C32" s="70">
        <v>18</v>
      </c>
      <c r="D32" s="72">
        <v>18</v>
      </c>
      <c r="E32" s="36">
        <f t="shared" si="0"/>
        <v>0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6" customFormat="1" ht="17.25">
      <c r="A33" s="61">
        <v>8</v>
      </c>
      <c r="B33" s="15" t="s">
        <v>34</v>
      </c>
      <c r="C33" s="36">
        <f>SUM(C34:C36)</f>
        <v>82.4</v>
      </c>
      <c r="D33" s="56">
        <f>SUM(D34:D36)</f>
        <v>95.2</v>
      </c>
      <c r="E33" s="36">
        <f t="shared" si="0"/>
        <v>12.799999999999997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38" customFormat="1" ht="17.25">
      <c r="A34" s="63">
        <v>8.1</v>
      </c>
      <c r="B34" s="19" t="s">
        <v>35</v>
      </c>
      <c r="C34" s="73">
        <v>24</v>
      </c>
      <c r="D34" s="74">
        <v>24</v>
      </c>
      <c r="E34" s="37">
        <f t="shared" si="0"/>
        <v>0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s="6" customFormat="1" ht="17.25">
      <c r="A35" s="63">
        <v>8.1999999999999993</v>
      </c>
      <c r="B35" s="19" t="s">
        <v>36</v>
      </c>
      <c r="C35" s="73">
        <v>23.4</v>
      </c>
      <c r="D35" s="74">
        <v>41.2</v>
      </c>
      <c r="E35" s="37">
        <f t="shared" si="0"/>
        <v>17.800000000000004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customHeight="1">
      <c r="A36" s="63">
        <v>8.3000000000000007</v>
      </c>
      <c r="B36" s="19" t="s">
        <v>37</v>
      </c>
      <c r="C36" s="73">
        <v>35</v>
      </c>
      <c r="D36" s="74">
        <v>30</v>
      </c>
      <c r="E36" s="37">
        <f t="shared" si="0"/>
        <v>-5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61">
        <v>9</v>
      </c>
      <c r="B37" s="15" t="s">
        <v>38</v>
      </c>
      <c r="C37" s="70">
        <v>10</v>
      </c>
      <c r="D37" s="72">
        <v>10</v>
      </c>
      <c r="E37" s="36">
        <f t="shared" si="0"/>
        <v>0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61">
        <v>10</v>
      </c>
      <c r="B38" s="15" t="s">
        <v>39</v>
      </c>
      <c r="C38" s="70">
        <v>100</v>
      </c>
      <c r="D38" s="72">
        <v>52.3</v>
      </c>
      <c r="E38" s="36">
        <f t="shared" si="0"/>
        <v>-47.7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customHeight="1">
      <c r="A39" s="61">
        <v>11</v>
      </c>
      <c r="B39" s="15" t="s">
        <v>40</v>
      </c>
      <c r="C39" s="70">
        <v>25</v>
      </c>
      <c r="D39" s="72"/>
      <c r="E39" s="36">
        <f t="shared" si="0"/>
        <v>-25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61">
        <v>12</v>
      </c>
      <c r="B40" s="22" t="s">
        <v>41</v>
      </c>
      <c r="C40" s="70"/>
      <c r="D40" s="72"/>
      <c r="E40" s="36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hidden="1" customHeight="1">
      <c r="A41" s="61">
        <v>13</v>
      </c>
      <c r="B41" s="15" t="s">
        <v>42</v>
      </c>
      <c r="C41" s="70"/>
      <c r="D41" s="72"/>
      <c r="E41" s="36">
        <f t="shared" si="0"/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hidden="1" customHeight="1">
      <c r="A42" s="61">
        <v>14</v>
      </c>
      <c r="B42" s="15" t="s">
        <v>43</v>
      </c>
      <c r="C42" s="70"/>
      <c r="D42" s="72"/>
      <c r="E42" s="36">
        <f t="shared" si="0"/>
        <v>0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customHeight="1">
      <c r="A43" s="61">
        <v>12</v>
      </c>
      <c r="B43" s="15" t="s">
        <v>44</v>
      </c>
      <c r="C43" s="70">
        <v>84</v>
      </c>
      <c r="D43" s="72">
        <v>72</v>
      </c>
      <c r="E43" s="36">
        <f t="shared" si="0"/>
        <v>-12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61">
        <v>13</v>
      </c>
      <c r="B44" s="15" t="s">
        <v>45</v>
      </c>
      <c r="C44" s="70"/>
      <c r="D44" s="72"/>
      <c r="E44" s="36">
        <f t="shared" si="0"/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hidden="1" customHeight="1">
      <c r="A45" s="61">
        <v>14</v>
      </c>
      <c r="B45" s="15"/>
      <c r="C45" s="70"/>
      <c r="D45" s="72"/>
      <c r="E45" s="36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customHeight="1">
      <c r="A46" s="61">
        <v>14</v>
      </c>
      <c r="B46" s="15" t="s">
        <v>46</v>
      </c>
      <c r="C46" s="70"/>
      <c r="D46" s="72"/>
      <c r="E46" s="36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61">
        <v>18</v>
      </c>
      <c r="B47" s="15" t="s">
        <v>47</v>
      </c>
      <c r="C47" s="70"/>
      <c r="D47" s="72"/>
      <c r="E47" s="36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hidden="1" customHeight="1">
      <c r="A48" s="61">
        <v>19</v>
      </c>
      <c r="B48" s="15" t="s">
        <v>48</v>
      </c>
      <c r="C48" s="36"/>
      <c r="D48" s="56"/>
      <c r="E48" s="36">
        <f t="shared" si="0"/>
        <v>0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hidden="1" customHeight="1">
      <c r="A49" s="61">
        <v>20</v>
      </c>
      <c r="B49" s="15" t="s">
        <v>49</v>
      </c>
      <c r="C49" s="36"/>
      <c r="D49" s="56"/>
      <c r="E49" s="36">
        <f t="shared" si="0"/>
        <v>0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customHeight="1">
      <c r="A50" s="61">
        <v>15</v>
      </c>
      <c r="B50" s="15" t="s">
        <v>50</v>
      </c>
      <c r="C50" s="36">
        <v>3</v>
      </c>
      <c r="D50" s="56">
        <v>3</v>
      </c>
      <c r="E50" s="36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61">
        <v>22</v>
      </c>
      <c r="B51" s="15" t="s">
        <v>51</v>
      </c>
      <c r="C51" s="36"/>
      <c r="D51" s="56"/>
      <c r="E51" s="36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61">
        <v>23</v>
      </c>
      <c r="B52" s="15" t="s">
        <v>52</v>
      </c>
      <c r="C52" s="36"/>
      <c r="D52" s="56"/>
      <c r="E52" s="36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8" hidden="1" customHeight="1">
      <c r="A53" s="61">
        <v>24</v>
      </c>
      <c r="B53" s="15" t="s">
        <v>99</v>
      </c>
      <c r="C53" s="36"/>
      <c r="D53" s="56"/>
      <c r="E53" s="36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8" hidden="1" customHeight="1">
      <c r="A54" s="61">
        <v>25</v>
      </c>
      <c r="B54" s="15" t="s">
        <v>53</v>
      </c>
      <c r="C54" s="36"/>
      <c r="D54" s="56"/>
      <c r="E54" s="36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7.25" hidden="1" customHeight="1">
      <c r="A55" s="61">
        <v>26</v>
      </c>
      <c r="B55" s="15" t="s">
        <v>54</v>
      </c>
      <c r="C55" s="36"/>
      <c r="D55" s="56"/>
      <c r="E55" s="36">
        <f t="shared" si="0"/>
        <v>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7.25" hidden="1" customHeight="1">
      <c r="A56" s="61">
        <v>27</v>
      </c>
      <c r="B56" s="26" t="s">
        <v>98</v>
      </c>
      <c r="C56" s="36"/>
      <c r="D56" s="56"/>
      <c r="E56" s="36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customHeight="1">
      <c r="A57" s="61">
        <v>16</v>
      </c>
      <c r="B57" s="15" t="s">
        <v>55</v>
      </c>
      <c r="C57" s="36">
        <v>30</v>
      </c>
      <c r="D57" s="56"/>
      <c r="E57" s="36">
        <f t="shared" si="0"/>
        <v>-30</v>
      </c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61">
        <v>29</v>
      </c>
      <c r="B58" s="17" t="s">
        <v>108</v>
      </c>
      <c r="C58" s="36"/>
      <c r="D58" s="56"/>
      <c r="E58" s="70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8" hidden="1" customHeight="1">
      <c r="A59" s="61">
        <v>30</v>
      </c>
      <c r="B59" s="42"/>
      <c r="C59" s="36"/>
      <c r="D59" s="56"/>
      <c r="E59" s="70">
        <f>D59-C59</f>
        <v>0</v>
      </c>
      <c r="F59" s="71" t="s">
        <v>105</v>
      </c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8" hidden="1" customHeight="1">
      <c r="A60" s="61">
        <v>31</v>
      </c>
      <c r="B60" s="39" t="s">
        <v>72</v>
      </c>
      <c r="C60" s="36">
        <f>SUM(C61:C63)</f>
        <v>0</v>
      </c>
      <c r="D60" s="56">
        <f>SUM(D61:D63)</f>
        <v>0</v>
      </c>
      <c r="E60" s="36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76">
        <v>31.1</v>
      </c>
      <c r="B61" s="40" t="s">
        <v>4</v>
      </c>
      <c r="C61" s="73"/>
      <c r="D61" s="74"/>
      <c r="E61" s="36">
        <f t="shared" si="0"/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s="6" customFormat="1" ht="15" hidden="1" customHeight="1">
      <c r="A62" s="76">
        <v>31.2</v>
      </c>
      <c r="B62" s="40" t="s">
        <v>5</v>
      </c>
      <c r="C62" s="73"/>
      <c r="D62" s="74"/>
      <c r="E62" s="36">
        <f t="shared" si="0"/>
        <v>0</v>
      </c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s="6" customFormat="1" ht="15" hidden="1" customHeight="1">
      <c r="A63" s="76">
        <v>31.3</v>
      </c>
      <c r="B63" s="41" t="s">
        <v>73</v>
      </c>
      <c r="C63" s="73"/>
      <c r="D63" s="74"/>
      <c r="E63" s="36">
        <f>D63-C63</f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20.25" hidden="1" customHeight="1">
      <c r="A64" s="77">
        <v>32</v>
      </c>
      <c r="B64" s="23" t="s">
        <v>58</v>
      </c>
      <c r="C64" s="70"/>
      <c r="D64" s="72"/>
      <c r="E64" s="36">
        <f>D64-C64</f>
        <v>0</v>
      </c>
    </row>
    <row r="65" spans="1:15" s="6" customFormat="1" ht="18" customHeight="1">
      <c r="A65" s="77">
        <v>17</v>
      </c>
      <c r="B65" s="39" t="s">
        <v>74</v>
      </c>
      <c r="C65" s="70">
        <v>43</v>
      </c>
      <c r="D65" s="70"/>
      <c r="E65" s="36">
        <f t="shared" si="0"/>
        <v>-43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hidden="1" customHeight="1">
      <c r="A66" s="77">
        <v>34</v>
      </c>
      <c r="B66" s="42" t="s">
        <v>75</v>
      </c>
      <c r="C66" s="70"/>
      <c r="D66" s="70"/>
      <c r="E66" s="36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customHeight="1">
      <c r="A67" s="78" t="s">
        <v>76</v>
      </c>
      <c r="B67" s="34" t="s">
        <v>77</v>
      </c>
      <c r="C67" s="35">
        <f>C68+C75+C78</f>
        <v>0</v>
      </c>
      <c r="D67" s="35">
        <f>D68+D75+D78</f>
        <v>0</v>
      </c>
      <c r="E67" s="35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21.75" customHeight="1">
      <c r="A68" s="77">
        <v>1</v>
      </c>
      <c r="B68" s="43" t="s">
        <v>78</v>
      </c>
      <c r="C68" s="36">
        <f>SUM(C69:C74)</f>
        <v>0</v>
      </c>
      <c r="D68" s="36">
        <f>SUM(D69:D74)</f>
        <v>0</v>
      </c>
      <c r="E68" s="36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76">
        <v>1.1000000000000001</v>
      </c>
      <c r="B69" s="44" t="s">
        <v>79</v>
      </c>
      <c r="C69" s="73"/>
      <c r="D69" s="73"/>
      <c r="E69" s="36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76">
        <v>1.2</v>
      </c>
      <c r="B70" s="44" t="s">
        <v>80</v>
      </c>
      <c r="C70" s="73"/>
      <c r="D70" s="73"/>
      <c r="E70" s="36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6" customFormat="1" ht="18" customHeight="1">
      <c r="A71" s="76">
        <v>1.3</v>
      </c>
      <c r="B71" s="44" t="s">
        <v>81</v>
      </c>
      <c r="C71" s="73"/>
      <c r="D71" s="73"/>
      <c r="E71" s="36">
        <f t="shared" si="0"/>
        <v>0</v>
      </c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s="6" customFormat="1" ht="18" hidden="1" customHeight="1">
      <c r="A72" s="76">
        <v>1.4</v>
      </c>
      <c r="B72" s="44" t="s">
        <v>82</v>
      </c>
      <c r="C72" s="73"/>
      <c r="D72" s="73"/>
      <c r="E72" s="37">
        <f t="shared" si="0"/>
        <v>0</v>
      </c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s="38" customFormat="1" ht="18.75" hidden="1" customHeight="1">
      <c r="A73" s="76">
        <v>1.5</v>
      </c>
      <c r="B73" s="44" t="s">
        <v>83</v>
      </c>
      <c r="C73" s="73"/>
      <c r="D73" s="73"/>
      <c r="E73" s="73">
        <f>D73-C73</f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6" customFormat="1" ht="18" hidden="1" customHeight="1">
      <c r="A74" s="76">
        <v>1.6</v>
      </c>
      <c r="B74" s="44"/>
      <c r="C74" s="73"/>
      <c r="D74" s="73"/>
      <c r="E74" s="73">
        <f>D74-C74</f>
        <v>0</v>
      </c>
      <c r="F74" s="71" t="s">
        <v>106</v>
      </c>
      <c r="G74" s="2"/>
      <c r="H74" s="2"/>
      <c r="I74" s="2"/>
      <c r="J74" s="2"/>
      <c r="K74" s="2"/>
      <c r="L74" s="2"/>
      <c r="M74" s="2"/>
      <c r="N74" s="2"/>
      <c r="O74" s="2"/>
    </row>
    <row r="75" spans="1:15" s="38" customFormat="1" ht="21.75" hidden="1" customHeight="1">
      <c r="A75" s="77">
        <v>2</v>
      </c>
      <c r="B75" s="43" t="s">
        <v>84</v>
      </c>
      <c r="C75" s="36">
        <f>SUM(C76:C77)</f>
        <v>0</v>
      </c>
      <c r="D75" s="36">
        <f>SUM(D76:D77)</f>
        <v>0</v>
      </c>
      <c r="E75" s="36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38" customFormat="1" ht="18" hidden="1" customHeight="1">
      <c r="A76" s="76">
        <v>2.1</v>
      </c>
      <c r="B76" s="45" t="s">
        <v>85</v>
      </c>
      <c r="C76" s="73"/>
      <c r="D76" s="73"/>
      <c r="E76" s="37">
        <f t="shared" si="0"/>
        <v>0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38" customFormat="1" ht="17.25" hidden="1" customHeight="1">
      <c r="A77" s="76">
        <v>2.2000000000000002</v>
      </c>
      <c r="B77" s="45" t="s">
        <v>86</v>
      </c>
      <c r="C77" s="73"/>
      <c r="D77" s="73"/>
      <c r="E77" s="37">
        <f t="shared" si="0"/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47" customFormat="1" ht="35.25" hidden="1" customHeight="1">
      <c r="A78" s="77">
        <v>3</v>
      </c>
      <c r="B78" s="46" t="s">
        <v>87</v>
      </c>
      <c r="C78" s="79"/>
      <c r="D78" s="79"/>
      <c r="E78" s="37">
        <f>D78-C78</f>
        <v>0</v>
      </c>
      <c r="F78" s="80"/>
      <c r="G78" s="80"/>
      <c r="H78" s="80"/>
      <c r="I78" s="80"/>
      <c r="J78" s="80"/>
      <c r="K78" s="80"/>
      <c r="L78" s="80"/>
    </row>
    <row r="79" spans="1:15" s="38" customFormat="1" ht="35.25" hidden="1" customHeight="1">
      <c r="A79" s="81" t="s">
        <v>88</v>
      </c>
      <c r="B79" s="48" t="s">
        <v>89</v>
      </c>
      <c r="C79" s="49">
        <f>SUM(C80:C81)</f>
        <v>0</v>
      </c>
      <c r="D79" s="49">
        <f>SUM(D80:D81)</f>
        <v>0</v>
      </c>
      <c r="E79" s="49">
        <f t="shared" ref="E79:E82" si="1">D79-C79</f>
        <v>0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38" customFormat="1" ht="16.5" hidden="1" customHeight="1">
      <c r="A80" s="76">
        <v>1</v>
      </c>
      <c r="B80" s="53"/>
      <c r="C80" s="70"/>
      <c r="D80" s="70"/>
      <c r="E80" s="70">
        <f t="shared" si="1"/>
        <v>0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38" customFormat="1" ht="15.75" hidden="1" customHeight="1">
      <c r="A81" s="76">
        <v>2</v>
      </c>
      <c r="B81" s="53"/>
      <c r="C81" s="70"/>
      <c r="D81" s="70"/>
      <c r="E81" s="70">
        <f t="shared" si="1"/>
        <v>0</v>
      </c>
      <c r="F81" s="71" t="s">
        <v>107</v>
      </c>
      <c r="G81" s="1"/>
      <c r="H81" s="1"/>
      <c r="I81" s="1"/>
      <c r="J81" s="1"/>
      <c r="K81" s="1"/>
      <c r="L81" s="1"/>
      <c r="M81" s="1"/>
      <c r="N81" s="1"/>
      <c r="O81" s="1"/>
    </row>
    <row r="82" spans="1:15" s="38" customFormat="1" ht="36" customHeight="1">
      <c r="A82" s="33" t="s">
        <v>90</v>
      </c>
      <c r="B82" s="34" t="s">
        <v>91</v>
      </c>
      <c r="C82" s="35">
        <f>C7+C8-C22</f>
        <v>437.69999999999709</v>
      </c>
      <c r="D82" s="35">
        <f>D7+D8-D22</f>
        <v>2849.2999999999956</v>
      </c>
      <c r="E82" s="35">
        <f t="shared" si="1"/>
        <v>2411.5999999999985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6" customFormat="1" ht="12.75" customHeight="1">
      <c r="A83" s="50"/>
      <c r="B83" s="51"/>
      <c r="C83" s="26"/>
      <c r="D83" s="26"/>
      <c r="E83" s="26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customHeight="1">
      <c r="A84" s="50"/>
      <c r="B84" s="52" t="s">
        <v>93</v>
      </c>
      <c r="C84" s="26"/>
      <c r="D84" s="26"/>
      <c r="E84" s="26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6" customHeight="1">
      <c r="A85" s="26"/>
      <c r="B85" s="5"/>
      <c r="C85" s="26"/>
      <c r="D85" s="26"/>
      <c r="E85" s="26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hidden="1" customHeight="1">
      <c r="A86" s="26"/>
      <c r="B86" s="5"/>
      <c r="C86" s="26"/>
      <c r="D86" s="26"/>
      <c r="E86" s="26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3.75" customHeight="1">
      <c r="A87" s="26"/>
      <c r="B87" s="5"/>
      <c r="C87" s="26"/>
      <c r="D87" s="26"/>
      <c r="E87" s="26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s="6" customFormat="1" ht="12.75" hidden="1" customHeight="1">
      <c r="A88" s="26"/>
      <c r="B88" s="5"/>
      <c r="C88" s="26"/>
      <c r="D88" s="26"/>
      <c r="E88" s="26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s="6" customFormat="1" ht="17.25" hidden="1">
      <c r="B89" s="82" t="s">
        <v>2</v>
      </c>
      <c r="C89" s="5"/>
      <c r="D89" s="83" t="s">
        <v>112</v>
      </c>
      <c r="E89" s="83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3.5" hidden="1" customHeight="1">
      <c r="A90" s="6"/>
      <c r="B90" s="6" t="s">
        <v>92</v>
      </c>
      <c r="C90" s="6"/>
      <c r="D90" s="90" t="s">
        <v>63</v>
      </c>
      <c r="E90" s="90"/>
    </row>
    <row r="91" spans="1:15" ht="7.5" hidden="1" customHeight="1">
      <c r="A91" s="6"/>
      <c r="B91" s="6"/>
      <c r="C91" s="6"/>
      <c r="D91" s="28"/>
      <c r="E91" s="28"/>
    </row>
    <row r="92" spans="1:15" ht="17.25" hidden="1">
      <c r="B92" s="38" t="s">
        <v>3</v>
      </c>
      <c r="D92" s="83" t="s">
        <v>113</v>
      </c>
      <c r="E92" s="83"/>
    </row>
    <row r="93" spans="1:15" ht="12" hidden="1" customHeight="1">
      <c r="D93" s="90" t="s">
        <v>63</v>
      </c>
      <c r="E93" s="90"/>
    </row>
    <row r="94" spans="1:15" hidden="1">
      <c r="B94" s="8" t="s">
        <v>1</v>
      </c>
    </row>
    <row r="95" spans="1:15" hidden="1"/>
    <row r="96" spans="1:1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2:E92"/>
    <mergeCell ref="D93:E93"/>
    <mergeCell ref="A4:E4"/>
    <mergeCell ref="A1:E1"/>
    <mergeCell ref="A2:B2"/>
    <mergeCell ref="D2:E2"/>
    <mergeCell ref="A3:E3"/>
    <mergeCell ref="D89:E89"/>
    <mergeCell ref="D90:E90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2018-08-01T06:08:21Z</dcterms:modified>
</cp:coreProperties>
</file>